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3-2024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1" i="3" l="1"/>
  <c r="H31" i="3"/>
  <c r="I74" i="3" l="1"/>
  <c r="H74" i="3"/>
  <c r="I67" i="3" l="1"/>
  <c r="H67" i="3"/>
  <c r="I71" i="3" l="1"/>
  <c r="I60" i="3"/>
  <c r="I57" i="3" s="1"/>
  <c r="I54" i="3"/>
  <c r="I51" i="3"/>
  <c r="I46" i="3"/>
  <c r="I29" i="3"/>
  <c r="I12" i="3"/>
  <c r="I11" i="3" l="1"/>
  <c r="I50" i="3"/>
  <c r="I66" i="3"/>
  <c r="I45" i="3"/>
  <c r="I10" i="3" s="1"/>
  <c r="H71" i="3"/>
  <c r="H60" i="3"/>
  <c r="H57" i="3" s="1"/>
  <c r="H54" i="3"/>
  <c r="H51" i="3"/>
  <c r="H46" i="3"/>
  <c r="H29" i="3"/>
  <c r="H12" i="3"/>
  <c r="H11" i="3" l="1"/>
  <c r="H66" i="3"/>
  <c r="H50" i="3"/>
  <c r="H45" i="3" s="1"/>
  <c r="H10" i="3" s="1"/>
  <c r="I81" i="3"/>
  <c r="H81" i="3" l="1"/>
</calcChain>
</file>

<file path=xl/sharedStrings.xml><?xml version="1.0" encoding="utf-8"?>
<sst xmlns="http://schemas.openxmlformats.org/spreadsheetml/2006/main" count="110" uniqueCount="103">
  <si>
    <t xml:space="preserve">                                                            </t>
  </si>
  <si>
    <t>Наименование</t>
  </si>
  <si>
    <t>код  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</si>
  <si>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</si>
  <si>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</si>
  <si>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</si>
  <si>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</si>
  <si>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</si>
  <si>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</si>
  <si>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</si>
  <si>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</si>
  <si>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</si>
  <si>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</si>
  <si>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</si>
  <si>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</si>
  <si>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</si>
  <si>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</si>
  <si>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</si>
  <si>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</si>
  <si>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</si>
  <si>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</si>
  <si>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</si>
  <si>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</si>
  <si>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</si>
  <si>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</si>
  <si>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</si>
  <si>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</si>
  <si>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</si>
  <si>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</si>
  <si>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</si>
  <si>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</si>
  <si>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</si>
  <si>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</si>
  <si>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</si>
  <si>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</si>
  <si>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</si>
  <si>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</si>
  <si>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</si>
  <si>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</si>
  <si>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</si>
  <si>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</si>
  <si>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</si>
  <si>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</si>
  <si>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</si>
  <si>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</si>
  <si>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</si>
  <si>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</si>
  <si>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</si>
  <si>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</si>
  <si>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</si>
  <si>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</si>
  <si>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</si>
  <si>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</si>
  <si>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</si>
  <si>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</si>
  <si>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</si>
  <si>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10804000010000110</t>
  </si>
  <si>
    <t>10804020010000110</t>
  </si>
  <si>
    <t>20200000000000000</t>
  </si>
  <si>
    <t xml:space="preserve">бюджетной обеспеченности                                              </t>
  </si>
  <si>
    <t>Доходы бюджета  - ИТОГО</t>
  </si>
  <si>
    <t xml:space="preserve">отношении которых исчисление и уплата налога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</si>
  <si>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</si>
  <si>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</si>
  <si>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</si>
  <si>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</si>
  <si>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</si>
  <si>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</si>
  <si>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</si>
  <si>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</si>
  <si>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</si>
  <si>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</si>
  <si>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</si>
  <si>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</si>
  <si>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</si>
  <si>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</si>
  <si>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</si>
  <si>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20210000000000150</t>
  </si>
  <si>
    <t>20230000000000150</t>
  </si>
  <si>
    <t>20229999000000150</t>
  </si>
  <si>
    <t>20220000000000150</t>
  </si>
  <si>
    <t>20230024100000150</t>
  </si>
  <si>
    <t>20235118000000150</t>
  </si>
  <si>
    <t>10300000000000000</t>
  </si>
  <si>
    <t>10302000010000110</t>
  </si>
  <si>
    <t>10302230010000110</t>
  </si>
  <si>
    <t>10302240010000110</t>
  </si>
  <si>
    <t>10302250010000110</t>
  </si>
  <si>
    <t>10601030100000110</t>
  </si>
  <si>
    <t xml:space="preserve">Дотации бюджетам бюджетной системы Российской Федерации </t>
  </si>
  <si>
    <t>Субсидии бюджетам субъектов Российской Федерации муниципальных образований (межбюджетные субсидии)</t>
  </si>
  <si>
    <t>Прочии субсидии</t>
  </si>
  <si>
    <t>20216001100000150</t>
  </si>
  <si>
    <t>код главного администратора доходов</t>
  </si>
  <si>
    <t>действий (за исключением действий , совершаемых</t>
  </si>
  <si>
    <t>БЕЗВОЗМЕЗДНЫЕ ПОСТУПЛЕНИЯ ОТ ДРУГИХ БЮДЖЕТОВ БЮДЖЕТНОЙ СИСТЕМЫ РОССИЙСКОЙ ФЕДЕРАЦИИ</t>
  </si>
  <si>
    <t>Прогнозируемые доходы бюджета Кумарейского муниципального образования  на плановый период 2024 и 2025 годов</t>
  </si>
  <si>
    <t xml:space="preserve">Приложение 2
к Решению Думы Кумарейского муниципального образования «О бюджете Кумарейского муниципального образования на 2023 год и на плановый период 2024 и 2025 годов»
от 28.12.2022  года № 10/1 
</t>
  </si>
  <si>
    <t>Прочии субсидии бюджетам сельских поселений</t>
  </si>
  <si>
    <t>20229999100000150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</si>
  <si>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</si>
  <si>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</t>
  </si>
  <si>
    <t xml:space="preserve">Приложение 2
к Решению Думы Кумарейского муниципального образования «О бюджете Кумарейского муниципального образования на 2023 год и на плановый период 2024 и 2025 годов»
от 31.07.2023 года № 06/1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</si>
</sst>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4" fillId="2" borderId="0" xfId="0" applyFont="1" applyFill="1"/>
    <xf numFmtId="0" fontId="6" fillId="2" borderId="9" xfId="0" applyFont="1" applyFill="1" applyBorder="1"/>
    <xf numFmtId="0" fontId="6" fillId="2" borderId="10" xfId="0" applyFont="1" applyFill="1" applyBorder="1"/>
    <xf numFmtId="0" fontId="5" fillId="2" borderId="11" xfId="0" applyFont="1" applyFill="1" applyBorder="1"/>
    <xf numFmtId="49" fontId="6" fillId="2" borderId="9" xfId="0" applyNumberFormat="1" applyFont="1" applyFill="1" applyBorder="1" applyAlignment="1">
      <alignment horizontal="center" shrinkToFit="1"/>
    </xf>
    <xf numFmtId="164" fontId="7" fillId="2" borderId="12" xfId="1" applyNumberFormat="1" applyFont="1" applyFill="1" applyBorder="1" applyAlignment="1">
      <alignment horizontal="center" shrinkToFit="1"/>
    </xf>
    <xf numFmtId="0" fontId="6" fillId="0" borderId="9" xfId="0" applyFont="1" applyFill="1" applyBorder="1"/>
    <xf numFmtId="0" fontId="6" fillId="0" borderId="10" xfId="0" applyFont="1" applyFill="1" applyBorder="1"/>
    <xf numFmtId="0" fontId="6" fillId="0" borderId="11" xfId="0" applyFont="1" applyFill="1" applyBorder="1"/>
    <xf numFmtId="0" fontId="6" fillId="0" borderId="12" xfId="0" applyFont="1" applyFill="1" applyBorder="1" applyAlignment="1">
      <alignment horizontal="center"/>
    </xf>
    <xf numFmtId="49" fontId="6" fillId="0" borderId="12" xfId="0" applyNumberFormat="1" applyFont="1" applyFill="1" applyBorder="1" applyAlignment="1">
      <alignment horizontal="center" shrinkToFit="1"/>
    </xf>
    <xf numFmtId="164" fontId="6" fillId="0" borderId="12" xfId="0" applyNumberFormat="1" applyFont="1" applyFill="1" applyBorder="1" applyAlignment="1">
      <alignment horizontal="center" shrinkToFit="1"/>
    </xf>
    <xf numFmtId="0" fontId="6" fillId="0" borderId="1" xfId="0" applyFont="1" applyFill="1" applyBorder="1"/>
    <xf numFmtId="0" fontId="6" fillId="0" borderId="2" xfId="0" applyFont="1" applyFill="1" applyBorder="1"/>
    <xf numFmtId="0" fontId="6" fillId="0" borderId="13" xfId="0" applyFont="1" applyFill="1" applyBorder="1"/>
    <xf numFmtId="0" fontId="6" fillId="0" borderId="3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shrinkToFit="1"/>
    </xf>
    <xf numFmtId="164" fontId="6" fillId="0" borderId="3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2" xfId="0" applyFont="1" applyFill="1" applyBorder="1"/>
    <xf numFmtId="0" fontId="5" fillId="0" borderId="3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0" fontId="5" fillId="0" borderId="5" xfId="0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 shrinkToFit="1"/>
    </xf>
    <xf numFmtId="0" fontId="5" fillId="0" borderId="8" xfId="0" applyFont="1" applyFill="1" applyBorder="1" applyAlignment="1">
      <alignment horizontal="center"/>
    </xf>
    <xf numFmtId="0" fontId="5" fillId="0" borderId="5" xfId="0" applyFont="1" applyFill="1" applyBorder="1" applyAlignment="1"/>
    <xf numFmtId="0" fontId="5" fillId="0" borderId="5" xfId="0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49" fontId="5" fillId="0" borderId="8" xfId="0" applyNumberFormat="1" applyFont="1" applyFill="1" applyBorder="1" applyAlignment="1">
      <alignment horizontal="center" shrinkToFit="1"/>
    </xf>
    <xf numFmtId="164" fontId="5" fillId="0" borderId="8" xfId="0" applyNumberFormat="1" applyFont="1" applyFill="1" applyBorder="1" applyAlignment="1">
      <alignment horizontal="center"/>
    </xf>
    <xf numFmtId="164" fontId="5" fillId="0" borderId="14" xfId="0" applyNumberFormat="1" applyFont="1" applyFill="1" applyBorder="1" applyAlignment="1">
      <alignment horizontal="center"/>
    </xf>
    <xf numFmtId="164" fontId="6" fillId="0" borderId="13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6" fillId="0" borderId="0" xfId="0" applyFont="1" applyFill="1" applyBorder="1"/>
    <xf numFmtId="0" fontId="6" fillId="0" borderId="5" xfId="0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 shrinkToFit="1"/>
    </xf>
    <xf numFmtId="164" fontId="6" fillId="0" borderId="14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shrinkToFit="1"/>
    </xf>
    <xf numFmtId="49" fontId="5" fillId="0" borderId="0" xfId="0" applyNumberFormat="1" applyFont="1" applyFill="1" applyBorder="1" applyAlignment="1">
      <alignment horizontal="center" shrinkToFit="1"/>
    </xf>
    <xf numFmtId="0" fontId="6" fillId="0" borderId="6" xfId="0" applyFont="1" applyFill="1" applyBorder="1"/>
    <xf numFmtId="0" fontId="6" fillId="0" borderId="7" xfId="0" applyFont="1" applyFill="1" applyBorder="1"/>
    <xf numFmtId="0" fontId="6" fillId="0" borderId="8" xfId="0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 shrinkToFit="1"/>
    </xf>
    <xf numFmtId="164" fontId="6" fillId="0" borderId="11" xfId="0" applyNumberFormat="1" applyFont="1" applyFill="1" applyBorder="1" applyAlignment="1">
      <alignment horizontal="center"/>
    </xf>
    <xf numFmtId="0" fontId="5" fillId="0" borderId="3" xfId="0" applyFont="1" applyFill="1" applyBorder="1"/>
    <xf numFmtId="164" fontId="5" fillId="0" borderId="13" xfId="0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0" fontId="5" fillId="0" borderId="13" xfId="0" applyFont="1" applyFill="1" applyBorder="1"/>
    <xf numFmtId="0" fontId="5" fillId="0" borderId="14" xfId="0" applyFont="1" applyFill="1" applyBorder="1"/>
    <xf numFmtId="0" fontId="6" fillId="0" borderId="3" xfId="0" applyFont="1" applyFill="1" applyBorder="1"/>
    <xf numFmtId="49" fontId="6" fillId="0" borderId="2" xfId="0" applyNumberFormat="1" applyFont="1" applyFill="1" applyBorder="1" applyAlignment="1">
      <alignment horizontal="center" shrinkToFit="1"/>
    </xf>
    <xf numFmtId="49" fontId="6" fillId="0" borderId="0" xfId="0" applyNumberFormat="1" applyFont="1" applyFill="1" applyBorder="1" applyAlignment="1">
      <alignment horizontal="center" shrinkToFit="1"/>
    </xf>
    <xf numFmtId="164" fontId="6" fillId="0" borderId="5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shrinkToFit="1"/>
    </xf>
    <xf numFmtId="164" fontId="6" fillId="0" borderId="8" xfId="0" applyNumberFormat="1" applyFont="1" applyFill="1" applyBorder="1" applyAlignment="1">
      <alignment horizontal="center"/>
    </xf>
    <xf numFmtId="0" fontId="6" fillId="2" borderId="6" xfId="0" applyFont="1" applyFill="1" applyBorder="1"/>
    <xf numFmtId="0" fontId="6" fillId="2" borderId="8" xfId="0" applyFont="1" applyFill="1" applyBorder="1" applyAlignment="1">
      <alignment horizontal="center"/>
    </xf>
    <xf numFmtId="49" fontId="6" fillId="2" borderId="8" xfId="0" applyNumberFormat="1" applyFont="1" applyFill="1" applyBorder="1" applyAlignment="1">
      <alignment horizontal="center" shrinkToFit="1"/>
    </xf>
    <xf numFmtId="164" fontId="6" fillId="2" borderId="15" xfId="0" applyNumberFormat="1" applyFont="1" applyFill="1" applyBorder="1" applyAlignment="1">
      <alignment horizontal="center"/>
    </xf>
    <xf numFmtId="0" fontId="5" fillId="0" borderId="15" xfId="0" applyFont="1" applyFill="1" applyBorder="1"/>
    <xf numFmtId="0" fontId="5" fillId="0" borderId="4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wrapText="1"/>
    </xf>
    <xf numFmtId="49" fontId="5" fillId="0" borderId="12" xfId="0" applyNumberFormat="1" applyFont="1" applyFill="1" applyBorder="1" applyAlignment="1">
      <alignment horizontal="center" wrapText="1" shrinkToFit="1"/>
    </xf>
    <xf numFmtId="164" fontId="5" fillId="0" borderId="12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shrinkToFit="1"/>
    </xf>
    <xf numFmtId="0" fontId="5" fillId="2" borderId="8" xfId="0" applyFont="1" applyFill="1" applyBorder="1"/>
    <xf numFmtId="164" fontId="6" fillId="2" borderId="8" xfId="0" applyNumberFormat="1" applyFont="1" applyFill="1" applyBorder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0" fontId="5" fillId="0" borderId="0" xfId="0" applyFont="1" applyAlignment="1"/>
    <xf numFmtId="0" fontId="5" fillId="2" borderId="7" xfId="0" applyFont="1" applyFill="1" applyBorder="1"/>
    <xf numFmtId="0" fontId="5" fillId="2" borderId="15" xfId="0" applyFont="1" applyFill="1" applyBorder="1"/>
    <xf numFmtId="0" fontId="5" fillId="0" borderId="12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shrinkToFit="1"/>
    </xf>
    <xf numFmtId="164" fontId="5" fillId="0" borderId="12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 shrinkToFit="1"/>
    </xf>
    <xf numFmtId="0" fontId="5" fillId="2" borderId="3" xfId="0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 shrinkToFit="1"/>
    </xf>
    <xf numFmtId="164" fontId="5" fillId="2" borderId="3" xfId="0" applyNumberFormat="1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shrinkToFit="1"/>
    </xf>
    <xf numFmtId="49" fontId="5" fillId="0" borderId="8" xfId="0" applyNumberFormat="1" applyFont="1" applyFill="1" applyBorder="1" applyAlignment="1">
      <alignment horizontal="center" shrinkToFit="1"/>
    </xf>
    <xf numFmtId="164" fontId="6" fillId="0" borderId="3" xfId="0" applyNumberFormat="1" applyFont="1" applyFill="1" applyBorder="1" applyAlignment="1">
      <alignment horizontal="center" wrapText="1"/>
    </xf>
    <xf numFmtId="164" fontId="6" fillId="0" borderId="8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 shrinkToFit="1"/>
    </xf>
    <xf numFmtId="49" fontId="6" fillId="0" borderId="8" xfId="0" applyNumberFormat="1" applyFont="1" applyFill="1" applyBorder="1" applyAlignment="1">
      <alignment horizontal="center" wrapText="1" shrinkToFit="1"/>
    </xf>
    <xf numFmtId="0" fontId="5" fillId="0" borderId="9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4" fontId="6" fillId="0" borderId="3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shrinkToFit="1"/>
    </xf>
    <xf numFmtId="49" fontId="6" fillId="0" borderId="8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left" wrapText="1"/>
    </xf>
    <xf numFmtId="0" fontId="6" fillId="2" borderId="1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left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tabSelected="1" topLeftCell="A7" workbookViewId="0">
      <selection activeCell="J5" sqref="J5"/>
    </sheetView>
  </sheetViews>
  <sheetFormatPr defaultRowHeight="15" x14ac:dyDescent="0.25"/>
  <cols>
    <col min="3" max="3" width="9.85546875" customWidth="1"/>
    <col min="5" max="5" width="44.42578125" customWidth="1"/>
    <col min="6" max="6" width="12.28515625" customWidth="1"/>
    <col min="7" max="7" width="23.28515625" customWidth="1"/>
    <col min="8" max="8" width="13.140625" customWidth="1"/>
    <col min="9" max="9" width="12" customWidth="1"/>
  </cols>
  <sheetData>
    <row r="1" spans="1:9" ht="120.75" customHeight="1" x14ac:dyDescent="0.25">
      <c r="A1" s="1" t="s">
        <v>0</v>
      </c>
      <c r="B1" s="1"/>
      <c r="C1" s="1"/>
      <c r="D1" s="1"/>
      <c r="E1" s="2"/>
      <c r="F1" s="94" t="s">
        <v>97</v>
      </c>
      <c r="G1" s="95"/>
      <c r="H1" s="95"/>
      <c r="I1" s="95"/>
    </row>
    <row r="2" spans="1:9" ht="74.25" customHeight="1" x14ac:dyDescent="0.25">
      <c r="A2" s="1"/>
      <c r="B2" s="1"/>
      <c r="C2" s="1"/>
      <c r="D2" s="1"/>
      <c r="E2" s="1"/>
      <c r="F2" s="94" t="s">
        <v>102</v>
      </c>
      <c r="G2" s="95"/>
      <c r="H2" s="95"/>
      <c r="I2" s="95"/>
    </row>
    <row r="3" spans="1:9" ht="36" customHeight="1" x14ac:dyDescent="0.25">
      <c r="A3" s="124" t="s">
        <v>96</v>
      </c>
      <c r="B3" s="124"/>
      <c r="C3" s="124"/>
      <c r="D3" s="124"/>
      <c r="E3" s="124"/>
      <c r="F3" s="124"/>
      <c r="G3" s="124"/>
      <c r="H3" s="124"/>
      <c r="I3" s="3"/>
    </row>
    <row r="4" spans="1:9" x14ac:dyDescent="0.25">
      <c r="A4" s="4"/>
      <c r="B4" s="4"/>
      <c r="C4" s="4"/>
      <c r="D4" s="4"/>
      <c r="E4" s="4"/>
      <c r="F4" s="4"/>
      <c r="G4" s="4"/>
      <c r="H4" s="3"/>
      <c r="I4" s="5" t="s">
        <v>76</v>
      </c>
    </row>
    <row r="5" spans="1:9" x14ac:dyDescent="0.25">
      <c r="A5" s="112" t="s">
        <v>1</v>
      </c>
      <c r="B5" s="113"/>
      <c r="C5" s="113"/>
      <c r="D5" s="113"/>
      <c r="E5" s="114"/>
      <c r="F5" s="121" t="s">
        <v>93</v>
      </c>
      <c r="G5" s="96" t="s">
        <v>2</v>
      </c>
      <c r="H5" s="96">
        <v>2024</v>
      </c>
      <c r="I5" s="96">
        <v>2025</v>
      </c>
    </row>
    <row r="6" spans="1:9" x14ac:dyDescent="0.25">
      <c r="A6" s="115"/>
      <c r="B6" s="116"/>
      <c r="C6" s="116"/>
      <c r="D6" s="116"/>
      <c r="E6" s="117"/>
      <c r="F6" s="122"/>
      <c r="G6" s="97"/>
      <c r="H6" s="97"/>
      <c r="I6" s="97"/>
    </row>
    <row r="7" spans="1:9" x14ac:dyDescent="0.25">
      <c r="A7" s="115"/>
      <c r="B7" s="116"/>
      <c r="C7" s="116"/>
      <c r="D7" s="116"/>
      <c r="E7" s="117"/>
      <c r="F7" s="122"/>
      <c r="G7" s="97"/>
      <c r="H7" s="97"/>
      <c r="I7" s="97"/>
    </row>
    <row r="8" spans="1:9" x14ac:dyDescent="0.25">
      <c r="A8" s="115"/>
      <c r="B8" s="116"/>
      <c r="C8" s="116"/>
      <c r="D8" s="116"/>
      <c r="E8" s="117"/>
      <c r="F8" s="122"/>
      <c r="G8" s="97"/>
      <c r="H8" s="97"/>
      <c r="I8" s="97"/>
    </row>
    <row r="9" spans="1:9" x14ac:dyDescent="0.25">
      <c r="A9" s="118"/>
      <c r="B9" s="119"/>
      <c r="C9" s="119"/>
      <c r="D9" s="119"/>
      <c r="E9" s="120"/>
      <c r="F9" s="123"/>
      <c r="G9" s="98"/>
      <c r="H9" s="98"/>
      <c r="I9" s="98"/>
    </row>
    <row r="10" spans="1:9" x14ac:dyDescent="0.25">
      <c r="A10" s="6" t="s">
        <v>3</v>
      </c>
      <c r="B10" s="7"/>
      <c r="C10" s="7"/>
      <c r="D10" s="7"/>
      <c r="E10" s="8"/>
      <c r="F10" s="9" t="s">
        <v>4</v>
      </c>
      <c r="G10" s="9" t="s">
        <v>5</v>
      </c>
      <c r="H10" s="10">
        <f>H12+H29+H45+H57</f>
        <v>2016.8</v>
      </c>
      <c r="I10" s="10">
        <f>I12+I29+I45+I57</f>
        <v>2102.3000000000002</v>
      </c>
    </row>
    <row r="11" spans="1:9" x14ac:dyDescent="0.25">
      <c r="A11" s="11" t="s">
        <v>6</v>
      </c>
      <c r="B11" s="12"/>
      <c r="C11" s="12"/>
      <c r="D11" s="12"/>
      <c r="E11" s="13"/>
      <c r="F11" s="14">
        <v>182</v>
      </c>
      <c r="G11" s="15" t="s">
        <v>7</v>
      </c>
      <c r="H11" s="16">
        <f>H12</f>
        <v>696.8</v>
      </c>
      <c r="I11" s="16">
        <f>I12</f>
        <v>724.6</v>
      </c>
    </row>
    <row r="12" spans="1:9" x14ac:dyDescent="0.25">
      <c r="A12" s="17" t="s">
        <v>8</v>
      </c>
      <c r="B12" s="18"/>
      <c r="C12" s="18"/>
      <c r="D12" s="18"/>
      <c r="E12" s="19"/>
      <c r="F12" s="20">
        <v>182</v>
      </c>
      <c r="G12" s="21" t="s">
        <v>9</v>
      </c>
      <c r="H12" s="22">
        <f>H17+H24+H27</f>
        <v>696.8</v>
      </c>
      <c r="I12" s="22">
        <f>I17+I24+I27</f>
        <v>724.6</v>
      </c>
    </row>
    <row r="13" spans="1:9" x14ac:dyDescent="0.25">
      <c r="A13" s="23" t="s">
        <v>10</v>
      </c>
      <c r="B13" s="24"/>
      <c r="C13" s="24"/>
      <c r="D13" s="24"/>
      <c r="E13" s="24"/>
      <c r="F13" s="25"/>
      <c r="G13" s="25"/>
      <c r="H13" s="26"/>
      <c r="I13" s="26"/>
    </row>
    <row r="14" spans="1:9" x14ac:dyDescent="0.25">
      <c r="A14" s="27" t="s">
        <v>11</v>
      </c>
      <c r="B14" s="28"/>
      <c r="C14" s="28"/>
      <c r="D14" s="28"/>
      <c r="E14" s="28"/>
      <c r="F14" s="29"/>
      <c r="G14" s="29"/>
      <c r="H14" s="30"/>
      <c r="I14" s="30"/>
    </row>
    <row r="15" spans="1:9" x14ac:dyDescent="0.25">
      <c r="A15" s="27" t="s">
        <v>61</v>
      </c>
      <c r="B15" s="28"/>
      <c r="C15" s="28"/>
      <c r="D15" s="28"/>
      <c r="E15" s="28"/>
      <c r="F15" s="29"/>
      <c r="G15" s="31"/>
      <c r="H15" s="30"/>
      <c r="I15" s="30"/>
    </row>
    <row r="16" spans="1:9" x14ac:dyDescent="0.25">
      <c r="A16" s="27" t="s">
        <v>12</v>
      </c>
      <c r="B16" s="28"/>
      <c r="C16" s="28"/>
      <c r="D16" s="28"/>
      <c r="E16" s="28"/>
      <c r="F16" s="29"/>
      <c r="G16" s="31"/>
      <c r="H16" s="30"/>
      <c r="I16" s="30"/>
    </row>
    <row r="17" spans="1:9" x14ac:dyDescent="0.25">
      <c r="A17" s="27" t="s">
        <v>13</v>
      </c>
      <c r="B17" s="28"/>
      <c r="C17" s="28"/>
      <c r="D17" s="28"/>
      <c r="E17" s="28"/>
      <c r="F17" s="32">
        <v>182</v>
      </c>
      <c r="G17" s="31" t="s">
        <v>14</v>
      </c>
      <c r="H17" s="30">
        <v>692.3</v>
      </c>
      <c r="I17" s="30">
        <v>720.1</v>
      </c>
    </row>
    <row r="18" spans="1:9" x14ac:dyDescent="0.25">
      <c r="A18" s="23" t="s">
        <v>64</v>
      </c>
      <c r="B18" s="24"/>
      <c r="C18" s="24"/>
      <c r="D18" s="24"/>
      <c r="E18" s="24"/>
      <c r="F18" s="25"/>
      <c r="G18" s="25"/>
      <c r="H18" s="26"/>
      <c r="I18" s="26"/>
    </row>
    <row r="19" spans="1:9" x14ac:dyDescent="0.25">
      <c r="A19" s="27" t="s">
        <v>15</v>
      </c>
      <c r="B19" s="28"/>
      <c r="C19" s="28"/>
      <c r="D19" s="28"/>
      <c r="E19" s="28"/>
      <c r="F19" s="33"/>
      <c r="G19" s="33"/>
      <c r="H19" s="30"/>
      <c r="I19" s="30"/>
    </row>
    <row r="20" spans="1:9" x14ac:dyDescent="0.25">
      <c r="A20" s="27" t="s">
        <v>16</v>
      </c>
      <c r="B20" s="28"/>
      <c r="C20" s="28"/>
      <c r="D20" s="28"/>
      <c r="E20" s="28"/>
      <c r="F20" s="34"/>
      <c r="G20" s="34"/>
      <c r="H20" s="30"/>
      <c r="I20" s="30"/>
    </row>
    <row r="21" spans="1:9" x14ac:dyDescent="0.25">
      <c r="A21" s="27" t="s">
        <v>65</v>
      </c>
      <c r="B21" s="28"/>
      <c r="C21" s="28"/>
      <c r="D21" s="28"/>
      <c r="E21" s="28"/>
      <c r="F21" s="34"/>
      <c r="G21" s="34"/>
      <c r="H21" s="30"/>
      <c r="I21" s="30"/>
    </row>
    <row r="22" spans="1:9" x14ac:dyDescent="0.25">
      <c r="A22" s="27" t="s">
        <v>66</v>
      </c>
      <c r="B22" s="28"/>
      <c r="C22" s="28"/>
      <c r="D22" s="28"/>
      <c r="E22" s="28"/>
      <c r="F22" s="34"/>
      <c r="G22" s="34"/>
      <c r="H22" s="30"/>
      <c r="I22" s="30"/>
    </row>
    <row r="23" spans="1:9" x14ac:dyDescent="0.25">
      <c r="A23" s="27" t="s">
        <v>17</v>
      </c>
      <c r="B23" s="28"/>
      <c r="C23" s="28"/>
      <c r="D23" s="28"/>
      <c r="E23" s="28"/>
      <c r="F23" s="29"/>
      <c r="G23" s="31"/>
      <c r="H23" s="30"/>
      <c r="I23" s="30"/>
    </row>
    <row r="24" spans="1:9" x14ac:dyDescent="0.25">
      <c r="A24" s="35" t="s">
        <v>18</v>
      </c>
      <c r="B24" s="36"/>
      <c r="C24" s="36"/>
      <c r="D24" s="36"/>
      <c r="E24" s="36"/>
      <c r="F24" s="32">
        <v>182</v>
      </c>
      <c r="G24" s="37" t="s">
        <v>19</v>
      </c>
      <c r="H24" s="38">
        <v>0.5</v>
      </c>
      <c r="I24" s="38">
        <v>0.5</v>
      </c>
    </row>
    <row r="25" spans="1:9" x14ac:dyDescent="0.25">
      <c r="A25" s="27" t="s">
        <v>67</v>
      </c>
      <c r="B25" s="28"/>
      <c r="C25" s="28"/>
      <c r="D25" s="28"/>
      <c r="E25" s="28"/>
      <c r="F25" s="34"/>
      <c r="G25" s="34"/>
      <c r="H25" s="39"/>
      <c r="I25" s="39"/>
    </row>
    <row r="26" spans="1:9" x14ac:dyDescent="0.25">
      <c r="A26" s="27" t="s">
        <v>20</v>
      </c>
      <c r="B26" s="28"/>
      <c r="C26" s="28"/>
      <c r="D26" s="28"/>
      <c r="E26" s="28"/>
      <c r="F26" s="34"/>
      <c r="G26" s="29"/>
      <c r="H26" s="39"/>
      <c r="I26" s="39"/>
    </row>
    <row r="27" spans="1:9" x14ac:dyDescent="0.25">
      <c r="A27" s="27" t="s">
        <v>13</v>
      </c>
      <c r="B27" s="28"/>
      <c r="C27" s="28"/>
      <c r="D27" s="28"/>
      <c r="E27" s="28"/>
      <c r="F27" s="29">
        <v>182</v>
      </c>
      <c r="G27" s="37" t="s">
        <v>21</v>
      </c>
      <c r="H27" s="39">
        <v>4</v>
      </c>
      <c r="I27" s="39">
        <v>4</v>
      </c>
    </row>
    <row r="28" spans="1:9" x14ac:dyDescent="0.25">
      <c r="A28" s="17" t="s">
        <v>22</v>
      </c>
      <c r="B28" s="18"/>
      <c r="C28" s="18"/>
      <c r="D28" s="18"/>
      <c r="E28" s="18"/>
      <c r="F28" s="20"/>
      <c r="G28" s="21"/>
      <c r="H28" s="40"/>
      <c r="I28" s="40"/>
    </row>
    <row r="29" spans="1:9" x14ac:dyDescent="0.25">
      <c r="A29" s="41" t="s">
        <v>23</v>
      </c>
      <c r="B29" s="42"/>
      <c r="C29" s="42"/>
      <c r="D29" s="42"/>
      <c r="E29" s="42"/>
      <c r="F29" s="43">
        <v>100</v>
      </c>
      <c r="G29" s="44" t="s">
        <v>83</v>
      </c>
      <c r="H29" s="45">
        <f>H31</f>
        <v>996</v>
      </c>
      <c r="I29" s="45">
        <f>I31</f>
        <v>1051.7</v>
      </c>
    </row>
    <row r="30" spans="1:9" x14ac:dyDescent="0.25">
      <c r="A30" s="17" t="s">
        <v>24</v>
      </c>
      <c r="B30" s="18"/>
      <c r="C30" s="18"/>
      <c r="D30" s="18"/>
      <c r="E30" s="18"/>
      <c r="F30" s="20"/>
      <c r="G30" s="21"/>
      <c r="H30" s="40"/>
      <c r="I30" s="40"/>
    </row>
    <row r="31" spans="1:9" x14ac:dyDescent="0.25">
      <c r="A31" s="41" t="s">
        <v>25</v>
      </c>
      <c r="B31" s="42"/>
      <c r="C31" s="42"/>
      <c r="D31" s="42"/>
      <c r="E31" s="42"/>
      <c r="F31" s="43">
        <v>100</v>
      </c>
      <c r="G31" s="44" t="s">
        <v>84</v>
      </c>
      <c r="H31" s="45">
        <f>H35+H40+H44</f>
        <v>996</v>
      </c>
      <c r="I31" s="45">
        <f>I35+I40+I44</f>
        <v>1051.7</v>
      </c>
    </row>
    <row r="32" spans="1:9" x14ac:dyDescent="0.25">
      <c r="A32" s="23" t="s">
        <v>68</v>
      </c>
      <c r="B32" s="24"/>
      <c r="C32" s="24"/>
      <c r="D32" s="24"/>
      <c r="E32" s="24"/>
      <c r="F32" s="25"/>
      <c r="G32" s="46"/>
      <c r="H32" s="26"/>
      <c r="I32" s="26"/>
    </row>
    <row r="33" spans="1:9" x14ac:dyDescent="0.25">
      <c r="A33" s="27" t="s">
        <v>26</v>
      </c>
      <c r="B33" s="28"/>
      <c r="C33" s="28"/>
      <c r="D33" s="28"/>
      <c r="E33" s="28"/>
      <c r="F33" s="29"/>
      <c r="G33" s="47"/>
      <c r="H33" s="30"/>
      <c r="I33" s="30"/>
    </row>
    <row r="34" spans="1:9" x14ac:dyDescent="0.25">
      <c r="A34" s="27" t="s">
        <v>27</v>
      </c>
      <c r="B34" s="28"/>
      <c r="C34" s="28"/>
      <c r="D34" s="28"/>
      <c r="E34" s="28"/>
      <c r="F34" s="29"/>
      <c r="G34" s="47"/>
      <c r="H34" s="30"/>
      <c r="I34" s="30"/>
    </row>
    <row r="35" spans="1:9" x14ac:dyDescent="0.25">
      <c r="A35" s="27" t="s">
        <v>28</v>
      </c>
      <c r="B35" s="28"/>
      <c r="C35" s="28"/>
      <c r="D35" s="28"/>
      <c r="E35" s="28"/>
      <c r="F35" s="29">
        <v>100</v>
      </c>
      <c r="G35" s="47" t="s">
        <v>85</v>
      </c>
      <c r="H35" s="30">
        <v>475.1</v>
      </c>
      <c r="I35" s="30">
        <v>502.9</v>
      </c>
    </row>
    <row r="36" spans="1:9" x14ac:dyDescent="0.25">
      <c r="A36" s="23" t="s">
        <v>29</v>
      </c>
      <c r="B36" s="24"/>
      <c r="C36" s="24"/>
      <c r="D36" s="24"/>
      <c r="E36" s="24"/>
      <c r="F36" s="25"/>
      <c r="G36" s="46"/>
      <c r="H36" s="26"/>
      <c r="I36" s="26"/>
    </row>
    <row r="37" spans="1:9" x14ac:dyDescent="0.25">
      <c r="A37" s="27" t="s">
        <v>30</v>
      </c>
      <c r="B37" s="28"/>
      <c r="C37" s="28"/>
      <c r="D37" s="28"/>
      <c r="E37" s="28"/>
      <c r="F37" s="29"/>
      <c r="G37" s="47"/>
      <c r="H37" s="30"/>
      <c r="I37" s="30"/>
    </row>
    <row r="38" spans="1:9" x14ac:dyDescent="0.25">
      <c r="A38" s="27" t="s">
        <v>26</v>
      </c>
      <c r="B38" s="28"/>
      <c r="C38" s="28"/>
      <c r="D38" s="28"/>
      <c r="E38" s="28"/>
      <c r="F38" s="29"/>
      <c r="G38" s="47"/>
      <c r="H38" s="30"/>
      <c r="I38" s="30"/>
    </row>
    <row r="39" spans="1:9" x14ac:dyDescent="0.25">
      <c r="A39" s="27" t="s">
        <v>27</v>
      </c>
      <c r="B39" s="28"/>
      <c r="C39" s="28"/>
      <c r="D39" s="28"/>
      <c r="E39" s="28"/>
      <c r="F39" s="29"/>
      <c r="G39" s="47"/>
      <c r="H39" s="30"/>
      <c r="I39" s="30"/>
    </row>
    <row r="40" spans="1:9" x14ac:dyDescent="0.25">
      <c r="A40" s="27" t="s">
        <v>28</v>
      </c>
      <c r="B40" s="28"/>
      <c r="C40" s="28"/>
      <c r="D40" s="28"/>
      <c r="E40" s="28"/>
      <c r="F40" s="29">
        <v>100</v>
      </c>
      <c r="G40" s="47" t="s">
        <v>86</v>
      </c>
      <c r="H40" s="30">
        <v>3.2</v>
      </c>
      <c r="I40" s="30">
        <v>3.3</v>
      </c>
    </row>
    <row r="41" spans="1:9" x14ac:dyDescent="0.25">
      <c r="A41" s="23" t="s">
        <v>31</v>
      </c>
      <c r="B41" s="24"/>
      <c r="C41" s="24"/>
      <c r="D41" s="24"/>
      <c r="E41" s="24"/>
      <c r="F41" s="25"/>
      <c r="G41" s="46"/>
      <c r="H41" s="26"/>
      <c r="I41" s="26"/>
    </row>
    <row r="42" spans="1:9" x14ac:dyDescent="0.25">
      <c r="A42" s="27" t="s">
        <v>32</v>
      </c>
      <c r="B42" s="28"/>
      <c r="C42" s="28"/>
      <c r="D42" s="28"/>
      <c r="E42" s="28"/>
      <c r="F42" s="29"/>
      <c r="G42" s="47"/>
      <c r="H42" s="30"/>
      <c r="I42" s="30"/>
    </row>
    <row r="43" spans="1:9" x14ac:dyDescent="0.25">
      <c r="A43" s="27" t="s">
        <v>33</v>
      </c>
      <c r="B43" s="28"/>
      <c r="C43" s="28"/>
      <c r="D43" s="28"/>
      <c r="E43" s="28"/>
      <c r="F43" s="29"/>
      <c r="G43" s="47"/>
      <c r="H43" s="30"/>
      <c r="I43" s="30"/>
    </row>
    <row r="44" spans="1:9" x14ac:dyDescent="0.25">
      <c r="A44" s="28" t="s">
        <v>34</v>
      </c>
      <c r="B44" s="28"/>
      <c r="C44" s="28"/>
      <c r="D44" s="28"/>
      <c r="E44" s="28"/>
      <c r="F44" s="29">
        <v>100</v>
      </c>
      <c r="G44" s="47" t="s">
        <v>87</v>
      </c>
      <c r="H44" s="30">
        <v>517.70000000000005</v>
      </c>
      <c r="I44" s="30">
        <v>545.5</v>
      </c>
    </row>
    <row r="45" spans="1:9" x14ac:dyDescent="0.25">
      <c r="A45" s="11" t="s">
        <v>35</v>
      </c>
      <c r="B45" s="12"/>
      <c r="C45" s="12"/>
      <c r="D45" s="12"/>
      <c r="E45" s="12"/>
      <c r="F45" s="14">
        <v>182</v>
      </c>
      <c r="G45" s="15" t="s">
        <v>36</v>
      </c>
      <c r="H45" s="52">
        <f>H46+H50</f>
        <v>322</v>
      </c>
      <c r="I45" s="52">
        <f>I46+I50</f>
        <v>324</v>
      </c>
    </row>
    <row r="46" spans="1:9" x14ac:dyDescent="0.25">
      <c r="A46" s="11" t="s">
        <v>37</v>
      </c>
      <c r="B46" s="12"/>
      <c r="C46" s="12"/>
      <c r="D46" s="12"/>
      <c r="E46" s="12"/>
      <c r="F46" s="14">
        <v>182</v>
      </c>
      <c r="G46" s="51" t="s">
        <v>38</v>
      </c>
      <c r="H46" s="52">
        <f>H49</f>
        <v>48</v>
      </c>
      <c r="I46" s="52">
        <f>I49</f>
        <v>50</v>
      </c>
    </row>
    <row r="47" spans="1:9" x14ac:dyDescent="0.25">
      <c r="A47" s="23" t="s">
        <v>39</v>
      </c>
      <c r="B47" s="24"/>
      <c r="C47" s="24"/>
      <c r="D47" s="24"/>
      <c r="E47" s="24"/>
      <c r="F47" s="53"/>
      <c r="G47" s="53"/>
      <c r="H47" s="54"/>
      <c r="I47" s="54"/>
    </row>
    <row r="48" spans="1:9" x14ac:dyDescent="0.25">
      <c r="A48" s="27" t="s">
        <v>40</v>
      </c>
      <c r="B48" s="28"/>
      <c r="C48" s="28"/>
      <c r="D48" s="28"/>
      <c r="E48" s="28"/>
      <c r="F48" s="34"/>
      <c r="G48" s="34"/>
      <c r="H48" s="39"/>
      <c r="I48" s="39"/>
    </row>
    <row r="49" spans="1:9" x14ac:dyDescent="0.25">
      <c r="A49" s="35" t="s">
        <v>41</v>
      </c>
      <c r="B49" s="36"/>
      <c r="C49" s="36"/>
      <c r="D49" s="36"/>
      <c r="E49" s="36"/>
      <c r="F49" s="32">
        <v>182</v>
      </c>
      <c r="G49" s="37" t="s">
        <v>88</v>
      </c>
      <c r="H49" s="55">
        <v>48</v>
      </c>
      <c r="I49" s="55">
        <v>50</v>
      </c>
    </row>
    <row r="50" spans="1:9" x14ac:dyDescent="0.25">
      <c r="A50" s="11" t="s">
        <v>42</v>
      </c>
      <c r="B50" s="12"/>
      <c r="C50" s="12"/>
      <c r="D50" s="12"/>
      <c r="E50" s="12"/>
      <c r="F50" s="14">
        <v>182</v>
      </c>
      <c r="G50" s="51" t="s">
        <v>43</v>
      </c>
      <c r="H50" s="52">
        <f>H51++H54</f>
        <v>274</v>
      </c>
      <c r="I50" s="52">
        <f>I51++I54</f>
        <v>274</v>
      </c>
    </row>
    <row r="51" spans="1:9" x14ac:dyDescent="0.25">
      <c r="A51" s="23" t="s">
        <v>44</v>
      </c>
      <c r="B51" s="24"/>
      <c r="C51" s="24"/>
      <c r="D51" s="24"/>
      <c r="E51" s="24"/>
      <c r="F51" s="32">
        <v>182</v>
      </c>
      <c r="G51" s="37" t="s">
        <v>45</v>
      </c>
      <c r="H51" s="38">
        <f>H53</f>
        <v>191</v>
      </c>
      <c r="I51" s="38">
        <f>I53</f>
        <v>191</v>
      </c>
    </row>
    <row r="52" spans="1:9" x14ac:dyDescent="0.25">
      <c r="A52" s="23" t="s">
        <v>46</v>
      </c>
      <c r="B52" s="24"/>
      <c r="C52" s="24"/>
      <c r="D52" s="24"/>
      <c r="E52" s="56"/>
      <c r="F52" s="53"/>
      <c r="G52" s="53"/>
      <c r="H52" s="54"/>
      <c r="I52" s="54"/>
    </row>
    <row r="53" spans="1:9" x14ac:dyDescent="0.25">
      <c r="A53" s="27" t="s">
        <v>47</v>
      </c>
      <c r="B53" s="28"/>
      <c r="C53" s="28"/>
      <c r="D53" s="28"/>
      <c r="E53" s="57"/>
      <c r="F53" s="29">
        <v>182</v>
      </c>
      <c r="G53" s="37" t="s">
        <v>48</v>
      </c>
      <c r="H53" s="39">
        <v>191</v>
      </c>
      <c r="I53" s="39">
        <v>191</v>
      </c>
    </row>
    <row r="54" spans="1:9" x14ac:dyDescent="0.25">
      <c r="A54" s="23" t="s">
        <v>69</v>
      </c>
      <c r="B54" s="24"/>
      <c r="C54" s="24"/>
      <c r="D54" s="24"/>
      <c r="E54" s="24"/>
      <c r="F54" s="25">
        <v>182</v>
      </c>
      <c r="G54" s="37" t="s">
        <v>49</v>
      </c>
      <c r="H54" s="54">
        <f>H56</f>
        <v>83</v>
      </c>
      <c r="I54" s="54">
        <f>I56</f>
        <v>83</v>
      </c>
    </row>
    <row r="55" spans="1:9" x14ac:dyDescent="0.25">
      <c r="A55" s="23" t="s">
        <v>50</v>
      </c>
      <c r="B55" s="24"/>
      <c r="C55" s="24"/>
      <c r="D55" s="24"/>
      <c r="E55" s="56"/>
      <c r="F55" s="53"/>
      <c r="G55" s="53"/>
      <c r="H55" s="54"/>
      <c r="I55" s="54"/>
    </row>
    <row r="56" spans="1:9" x14ac:dyDescent="0.25">
      <c r="A56" s="27" t="s">
        <v>51</v>
      </c>
      <c r="B56" s="28"/>
      <c r="C56" s="28"/>
      <c r="D56" s="28"/>
      <c r="E56" s="57"/>
      <c r="F56" s="29">
        <v>182</v>
      </c>
      <c r="G56" s="37" t="s">
        <v>52</v>
      </c>
      <c r="H56" s="39">
        <v>83</v>
      </c>
      <c r="I56" s="39">
        <v>83</v>
      </c>
    </row>
    <row r="57" spans="1:9" x14ac:dyDescent="0.25">
      <c r="A57" s="58" t="s">
        <v>53</v>
      </c>
      <c r="B57" s="58"/>
      <c r="C57" s="58"/>
      <c r="D57" s="58"/>
      <c r="E57" s="58"/>
      <c r="F57" s="20">
        <v>993</v>
      </c>
      <c r="G57" s="44" t="s">
        <v>54</v>
      </c>
      <c r="H57" s="22">
        <f>H60</f>
        <v>2</v>
      </c>
      <c r="I57" s="22">
        <f>I60</f>
        <v>2</v>
      </c>
    </row>
    <row r="58" spans="1:9" x14ac:dyDescent="0.25">
      <c r="A58" s="17" t="s">
        <v>55</v>
      </c>
      <c r="B58" s="18"/>
      <c r="C58" s="18"/>
      <c r="D58" s="18"/>
      <c r="E58" s="18"/>
      <c r="F58" s="20"/>
      <c r="G58" s="59"/>
      <c r="H58" s="22"/>
      <c r="I58" s="22"/>
    </row>
    <row r="59" spans="1:9" x14ac:dyDescent="0.25">
      <c r="A59" s="41" t="s">
        <v>94</v>
      </c>
      <c r="B59" s="42"/>
      <c r="C59" s="42"/>
      <c r="D59" s="42"/>
      <c r="E59" s="42"/>
      <c r="F59" s="43"/>
      <c r="G59" s="60"/>
      <c r="H59" s="61"/>
      <c r="I59" s="61"/>
    </row>
    <row r="60" spans="1:9" x14ac:dyDescent="0.25">
      <c r="A60" s="48" t="s">
        <v>70</v>
      </c>
      <c r="B60" s="49"/>
      <c r="C60" s="49"/>
      <c r="D60" s="49"/>
      <c r="E60" s="49"/>
      <c r="F60" s="50">
        <v>993</v>
      </c>
      <c r="G60" s="62" t="s">
        <v>56</v>
      </c>
      <c r="H60" s="63">
        <f>H64</f>
        <v>2</v>
      </c>
      <c r="I60" s="63">
        <f>I64</f>
        <v>2</v>
      </c>
    </row>
    <row r="61" spans="1:9" x14ac:dyDescent="0.25">
      <c r="A61" s="27" t="s">
        <v>71</v>
      </c>
      <c r="B61" s="28"/>
      <c r="C61" s="28"/>
      <c r="D61" s="28"/>
      <c r="E61" s="28"/>
      <c r="F61" s="34"/>
      <c r="G61" s="34"/>
      <c r="H61" s="39"/>
      <c r="I61" s="39"/>
    </row>
    <row r="62" spans="1:9" x14ac:dyDescent="0.25">
      <c r="A62" s="27" t="s">
        <v>73</v>
      </c>
      <c r="B62" s="28"/>
      <c r="C62" s="28"/>
      <c r="D62" s="28"/>
      <c r="E62" s="28"/>
      <c r="F62" s="34"/>
      <c r="G62" s="34"/>
      <c r="H62" s="39"/>
      <c r="I62" s="39"/>
    </row>
    <row r="63" spans="1:9" x14ac:dyDescent="0.25">
      <c r="A63" s="27" t="s">
        <v>74</v>
      </c>
      <c r="B63" s="28"/>
      <c r="C63" s="28"/>
      <c r="D63" s="28"/>
      <c r="E63" s="28"/>
      <c r="F63" s="34"/>
      <c r="G63" s="34"/>
      <c r="H63" s="39"/>
      <c r="I63" s="39"/>
    </row>
    <row r="64" spans="1:9" x14ac:dyDescent="0.25">
      <c r="A64" s="27" t="s">
        <v>75</v>
      </c>
      <c r="B64" s="28"/>
      <c r="C64" s="28"/>
      <c r="D64" s="28"/>
      <c r="E64" s="36"/>
      <c r="F64" s="32">
        <v>993</v>
      </c>
      <c r="G64" s="87" t="s">
        <v>57</v>
      </c>
      <c r="H64" s="55">
        <v>2</v>
      </c>
      <c r="I64" s="55">
        <v>2</v>
      </c>
    </row>
    <row r="65" spans="1:9" ht="3.75" customHeight="1" x14ac:dyDescent="0.25">
      <c r="A65" s="27"/>
      <c r="B65" s="28"/>
      <c r="C65" s="28"/>
      <c r="D65" s="28"/>
      <c r="E65" s="28"/>
      <c r="F65" s="29"/>
      <c r="G65" s="31"/>
      <c r="H65" s="39"/>
      <c r="I65" s="39"/>
    </row>
    <row r="66" spans="1:9" ht="33" customHeight="1" x14ac:dyDescent="0.25">
      <c r="A66" s="146" t="s">
        <v>95</v>
      </c>
      <c r="B66" s="147"/>
      <c r="C66" s="147"/>
      <c r="D66" s="147"/>
      <c r="E66" s="148"/>
      <c r="F66" s="65">
        <v>993</v>
      </c>
      <c r="G66" s="66" t="s">
        <v>58</v>
      </c>
      <c r="H66" s="67">
        <f>H67+H71+H74</f>
        <v>9091.4</v>
      </c>
      <c r="I66" s="67">
        <f>I67+I71+I74</f>
        <v>9171.1</v>
      </c>
    </row>
    <row r="67" spans="1:9" x14ac:dyDescent="0.25">
      <c r="A67" s="149" t="s">
        <v>89</v>
      </c>
      <c r="B67" s="150"/>
      <c r="C67" s="150"/>
      <c r="D67" s="150"/>
      <c r="E67" s="151"/>
      <c r="F67" s="105">
        <v>993</v>
      </c>
      <c r="G67" s="107" t="s">
        <v>77</v>
      </c>
      <c r="H67" s="103">
        <f>H69</f>
        <v>8459.6</v>
      </c>
      <c r="I67" s="103">
        <f>I69</f>
        <v>8532.5</v>
      </c>
    </row>
    <row r="68" spans="1:9" ht="5.25" customHeight="1" x14ac:dyDescent="0.25">
      <c r="A68" s="152"/>
      <c r="B68" s="153"/>
      <c r="C68" s="153"/>
      <c r="D68" s="153"/>
      <c r="E68" s="154"/>
      <c r="F68" s="106"/>
      <c r="G68" s="108"/>
      <c r="H68" s="104"/>
      <c r="I68" s="104"/>
    </row>
    <row r="69" spans="1:9" x14ac:dyDescent="0.25">
      <c r="A69" s="23" t="s">
        <v>62</v>
      </c>
      <c r="B69" s="24"/>
      <c r="C69" s="24"/>
      <c r="D69" s="24"/>
      <c r="E69" s="56"/>
      <c r="F69" s="53"/>
      <c r="G69" s="101" t="s">
        <v>92</v>
      </c>
      <c r="H69" s="99">
        <v>8459.6</v>
      </c>
      <c r="I69" s="99">
        <v>8532.5</v>
      </c>
    </row>
    <row r="70" spans="1:9" x14ac:dyDescent="0.25">
      <c r="A70" s="35" t="s">
        <v>59</v>
      </c>
      <c r="B70" s="36"/>
      <c r="C70" s="36"/>
      <c r="D70" s="36"/>
      <c r="E70" s="68"/>
      <c r="F70" s="69">
        <v>993</v>
      </c>
      <c r="G70" s="102"/>
      <c r="H70" s="100"/>
      <c r="I70" s="100"/>
    </row>
    <row r="71" spans="1:9" ht="29.25" customHeight="1" x14ac:dyDescent="0.25">
      <c r="A71" s="91" t="s">
        <v>90</v>
      </c>
      <c r="B71" s="92"/>
      <c r="C71" s="92"/>
      <c r="D71" s="92"/>
      <c r="E71" s="93"/>
      <c r="F71" s="70">
        <v>993</v>
      </c>
      <c r="G71" s="71" t="s">
        <v>80</v>
      </c>
      <c r="H71" s="72">
        <f>H72</f>
        <v>400</v>
      </c>
      <c r="I71" s="72">
        <f>I72</f>
        <v>400</v>
      </c>
    </row>
    <row r="72" spans="1:9" ht="17.25" customHeight="1" x14ac:dyDescent="0.25">
      <c r="A72" s="109" t="s">
        <v>91</v>
      </c>
      <c r="B72" s="110"/>
      <c r="C72" s="110"/>
      <c r="D72" s="110"/>
      <c r="E72" s="111"/>
      <c r="F72" s="73">
        <v>993</v>
      </c>
      <c r="G72" s="71" t="s">
        <v>79</v>
      </c>
      <c r="H72" s="74">
        <v>400</v>
      </c>
      <c r="I72" s="74">
        <v>400</v>
      </c>
    </row>
    <row r="73" spans="1:9" ht="17.25" customHeight="1" x14ac:dyDescent="0.25">
      <c r="A73" s="143" t="s">
        <v>98</v>
      </c>
      <c r="B73" s="144"/>
      <c r="C73" s="144"/>
      <c r="D73" s="144"/>
      <c r="E73" s="145"/>
      <c r="F73" s="88">
        <v>993</v>
      </c>
      <c r="G73" s="89" t="s">
        <v>99</v>
      </c>
      <c r="H73" s="90">
        <v>400</v>
      </c>
      <c r="I73" s="74">
        <v>400</v>
      </c>
    </row>
    <row r="74" spans="1:9" x14ac:dyDescent="0.25">
      <c r="A74" s="135" t="s">
        <v>63</v>
      </c>
      <c r="B74" s="136"/>
      <c r="C74" s="136"/>
      <c r="D74" s="136"/>
      <c r="E74" s="137"/>
      <c r="F74" s="141">
        <v>993</v>
      </c>
      <c r="G74" s="127" t="s">
        <v>78</v>
      </c>
      <c r="H74" s="125">
        <f>H77+H79</f>
        <v>231.8</v>
      </c>
      <c r="I74" s="125">
        <f>I77+I79</f>
        <v>238.60000000000002</v>
      </c>
    </row>
    <row r="75" spans="1:9" ht="3" customHeight="1" x14ac:dyDescent="0.25">
      <c r="A75" s="138"/>
      <c r="B75" s="139"/>
      <c r="C75" s="139"/>
      <c r="D75" s="139"/>
      <c r="E75" s="140"/>
      <c r="F75" s="142"/>
      <c r="G75" s="128"/>
      <c r="H75" s="126"/>
      <c r="I75" s="126"/>
    </row>
    <row r="76" spans="1:9" x14ac:dyDescent="0.25">
      <c r="A76" s="129" t="s">
        <v>72</v>
      </c>
      <c r="B76" s="130"/>
      <c r="C76" s="130"/>
      <c r="D76" s="130"/>
      <c r="E76" s="131"/>
      <c r="F76" s="53"/>
      <c r="G76" s="24"/>
      <c r="H76" s="26"/>
      <c r="I76" s="26"/>
    </row>
    <row r="77" spans="1:9" x14ac:dyDescent="0.25">
      <c r="A77" s="132"/>
      <c r="B77" s="133"/>
      <c r="C77" s="133"/>
      <c r="D77" s="133"/>
      <c r="E77" s="134"/>
      <c r="F77" s="32">
        <v>993</v>
      </c>
      <c r="G77" s="75" t="s">
        <v>81</v>
      </c>
      <c r="H77" s="38">
        <v>49.8</v>
      </c>
      <c r="I77" s="38">
        <v>49.8</v>
      </c>
    </row>
    <row r="78" spans="1:9" ht="30.75" customHeight="1" x14ac:dyDescent="0.25">
      <c r="A78" s="109" t="s">
        <v>72</v>
      </c>
      <c r="B78" s="110"/>
      <c r="C78" s="110"/>
      <c r="D78" s="110"/>
      <c r="E78" s="111"/>
      <c r="F78" s="32">
        <v>993</v>
      </c>
      <c r="G78" s="75" t="s">
        <v>81</v>
      </c>
      <c r="H78" s="85">
        <v>49.8</v>
      </c>
      <c r="I78" s="86">
        <v>49.8</v>
      </c>
    </row>
    <row r="79" spans="1:9" ht="28.5" customHeight="1" x14ac:dyDescent="0.25">
      <c r="A79" s="109" t="s">
        <v>101</v>
      </c>
      <c r="B79" s="110"/>
      <c r="C79" s="110"/>
      <c r="D79" s="110"/>
      <c r="E79" s="111"/>
      <c r="F79" s="83">
        <v>993</v>
      </c>
      <c r="G79" s="84" t="s">
        <v>82</v>
      </c>
      <c r="H79" s="85">
        <v>182</v>
      </c>
      <c r="I79" s="85">
        <v>188.8</v>
      </c>
    </row>
    <row r="80" spans="1:9" ht="32.25" customHeight="1" x14ac:dyDescent="0.25">
      <c r="A80" s="109" t="s">
        <v>101</v>
      </c>
      <c r="B80" s="110"/>
      <c r="C80" s="110"/>
      <c r="D80" s="110"/>
      <c r="E80" s="111"/>
      <c r="F80" s="32">
        <v>993</v>
      </c>
      <c r="G80" s="75" t="s">
        <v>100</v>
      </c>
      <c r="H80" s="86">
        <v>182</v>
      </c>
      <c r="I80" s="86">
        <v>188.8</v>
      </c>
    </row>
    <row r="81" spans="1:9" x14ac:dyDescent="0.25">
      <c r="A81" s="64" t="s">
        <v>60</v>
      </c>
      <c r="B81" s="81"/>
      <c r="C81" s="81"/>
      <c r="D81" s="81"/>
      <c r="E81" s="82"/>
      <c r="F81" s="76"/>
      <c r="G81" s="76"/>
      <c r="H81" s="77">
        <f>H10+H66</f>
        <v>11108.199999999999</v>
      </c>
      <c r="I81" s="77">
        <f>I10+I66</f>
        <v>11273.400000000001</v>
      </c>
    </row>
    <row r="82" spans="1:9" x14ac:dyDescent="0.25">
      <c r="A82" s="78"/>
      <c r="B82" s="78"/>
      <c r="C82" s="78"/>
      <c r="D82" s="78"/>
      <c r="E82" s="78"/>
      <c r="F82" s="78"/>
      <c r="G82" s="78"/>
      <c r="H82" s="79"/>
      <c r="I82" s="3"/>
    </row>
    <row r="83" spans="1:9" x14ac:dyDescent="0.25">
      <c r="A83" s="4"/>
      <c r="B83" s="80"/>
      <c r="C83" s="80"/>
      <c r="D83" s="80"/>
      <c r="E83" s="80"/>
      <c r="F83" s="80"/>
      <c r="G83" s="80"/>
      <c r="H83" s="3"/>
      <c r="I83" s="3"/>
    </row>
    <row r="84" spans="1:9" x14ac:dyDescent="0.25">
      <c r="A84" s="4"/>
      <c r="B84" s="80"/>
      <c r="C84" s="80"/>
      <c r="D84" s="80"/>
      <c r="E84" s="80"/>
      <c r="F84" s="80"/>
      <c r="G84" s="80"/>
      <c r="H84" s="3"/>
      <c r="I84" s="3"/>
    </row>
    <row r="85" spans="1:9" x14ac:dyDescent="0.25">
      <c r="A85" s="3"/>
      <c r="B85" s="80"/>
      <c r="C85" s="80"/>
      <c r="D85" s="80"/>
      <c r="E85" s="80"/>
      <c r="F85" s="80"/>
      <c r="G85" s="80"/>
      <c r="H85" s="3"/>
      <c r="I85" s="3"/>
    </row>
  </sheetData>
  <mergeCells count="29">
    <mergeCell ref="A80:E80"/>
    <mergeCell ref="A5:E9"/>
    <mergeCell ref="F5:F9"/>
    <mergeCell ref="A3:H3"/>
    <mergeCell ref="I74:I75"/>
    <mergeCell ref="H74:H75"/>
    <mergeCell ref="G74:G75"/>
    <mergeCell ref="A72:E72"/>
    <mergeCell ref="A76:E77"/>
    <mergeCell ref="A79:E79"/>
    <mergeCell ref="A74:E75"/>
    <mergeCell ref="F74:F75"/>
    <mergeCell ref="A73:E73"/>
    <mergeCell ref="A78:E78"/>
    <mergeCell ref="A66:E66"/>
    <mergeCell ref="A67:E68"/>
    <mergeCell ref="A71:E71"/>
    <mergeCell ref="F1:I1"/>
    <mergeCell ref="G5:G9"/>
    <mergeCell ref="H5:H9"/>
    <mergeCell ref="I5:I9"/>
    <mergeCell ref="H69:H70"/>
    <mergeCell ref="I69:I70"/>
    <mergeCell ref="G69:G70"/>
    <mergeCell ref="H67:H68"/>
    <mergeCell ref="I67:I68"/>
    <mergeCell ref="F67:F68"/>
    <mergeCell ref="G67:G68"/>
    <mergeCell ref="F2:I2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2023-08-02T09:14:56Z</dcterms:modified>
</cp:coreProperties>
</file>